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SM\JB5-10\"/>
    </mc:Choice>
  </mc:AlternateContent>
  <xr:revisionPtr revIDLastSave="0" documentId="13_ncr:1_{93DDD7E8-9BF5-4108-BFF4-1CFB81FDF966}" xr6:coauthVersionLast="36" xr6:coauthVersionMax="47" xr10:uidLastSave="{00000000-0000-0000-0000-000000000000}"/>
  <bookViews>
    <workbookView xWindow="10290" yWindow="0" windowWidth="12630" windowHeight="13455" activeTab="11" xr2:uid="{00000000-000D-0000-FFFF-FFFF00000000}"/>
  </bookViews>
  <sheets>
    <sheet name="2025-01" sheetId="17" r:id="rId1"/>
    <sheet name="2025-02" sheetId="19" r:id="rId2"/>
    <sheet name="2025-03" sheetId="20" r:id="rId3"/>
    <sheet name="2025-04" sheetId="21" r:id="rId4"/>
    <sheet name="2025-05" sheetId="22" r:id="rId5"/>
    <sheet name="2025-06" sheetId="23" r:id="rId6"/>
    <sheet name="2025-07" sheetId="24" r:id="rId7"/>
    <sheet name="2025-08" sheetId="25" r:id="rId8"/>
    <sheet name="2025-09" sheetId="26" r:id="rId9"/>
    <sheet name="2025-10" sheetId="27" r:id="rId10"/>
    <sheet name="2025-11" sheetId="28" r:id="rId11"/>
    <sheet name="2025-12" sheetId="18" r:id="rId12"/>
  </sheets>
  <definedNames>
    <definedName name="_xlnm.Print_Area" localSheetId="0">'2025-01'!$A$1:$M$27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M16" i="28" l="1"/>
  <c r="L16" i="28"/>
  <c r="K16" i="28"/>
  <c r="M16" i="27"/>
  <c r="L16" i="27"/>
  <c r="K16" i="27"/>
  <c r="M16" i="26"/>
  <c r="L16" i="26"/>
  <c r="K16" i="26"/>
  <c r="M16" i="25"/>
  <c r="L16" i="25"/>
  <c r="K16" i="25"/>
  <c r="M16" i="24"/>
  <c r="L16" i="24"/>
  <c r="K16" i="24"/>
  <c r="M16" i="23"/>
  <c r="L16" i="23"/>
  <c r="K16" i="23"/>
  <c r="M16" i="22"/>
  <c r="L16" i="22"/>
  <c r="K16" i="22"/>
  <c r="M16" i="21"/>
  <c r="L16" i="21"/>
  <c r="K16" i="21"/>
  <c r="M16" i="20"/>
  <c r="L16" i="20"/>
  <c r="K16" i="20"/>
  <c r="M16" i="19"/>
  <c r="L16" i="19"/>
  <c r="K16" i="19"/>
  <c r="M16" i="18"/>
  <c r="L16" i="18"/>
  <c r="K16" i="18"/>
  <c r="M16" i="17" l="1"/>
  <c r="L16" i="17"/>
  <c r="K16" i="17"/>
</calcChain>
</file>

<file path=xl/sharedStrings.xml><?xml version="1.0" encoding="utf-8"?>
<sst xmlns="http://schemas.openxmlformats.org/spreadsheetml/2006/main" count="768" uniqueCount="74">
  <si>
    <t>编号</t>
  </si>
  <si>
    <t>类别</t>
  </si>
  <si>
    <t>指标名称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</si>
  <si>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</si>
  <si>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</si>
  <si>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</si>
  <si>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</si>
  <si>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</si>
  <si>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</si>
  <si>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</si>
  <si>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</si>
  <si>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</si>
  <si>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</si>
  <si>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品质管理</t>
    <phoneticPr fontId="2" type="noConversion"/>
  </si>
  <si>
    <t>1月OTA客评分数</t>
    <phoneticPr fontId="2" type="noConversion"/>
  </si>
  <si>
    <t>成本管控</t>
    <phoneticPr fontId="2" type="noConversion"/>
  </si>
  <si>
    <t>1月工作结果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</si>
  <si>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</si>
  <si>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</si>
  <si>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</si>
  <si>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</si>
  <si>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</si>
  <si>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</si>
  <si>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</si>
  <si>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</si>
  <si>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</si>
  <si>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</si>
  <si>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</si>
  <si>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</si>
  <si>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</si>
  <si>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房间+宴会收入</t>
    <phoneticPr fontId="2" type="noConversion"/>
  </si>
  <si>
    <t>每月微信公众号推文发布数量</t>
    <phoneticPr fontId="2" type="noConversion"/>
  </si>
  <si>
    <t>IHG商悦会会员注册目标</t>
    <phoneticPr fontId="2" type="noConversion"/>
  </si>
  <si>
    <t>市场销售部成本率</t>
    <phoneticPr fontId="2" type="noConversion"/>
  </si>
  <si>
    <t>客房单房成本</t>
    <phoneticPr fontId="2" type="noConversion"/>
  </si>
  <si>
    <t>客房运营成本占收入比例</t>
    <phoneticPr fontId="2" type="noConversion"/>
  </si>
  <si>
    <t>携程/飞猪后台内容指数评分</t>
    <phoneticPr fontId="2" type="noConversion"/>
  </si>
  <si>
    <t>指标描述及计分规则</t>
    <phoneticPr fontId="2" type="noConversion"/>
  </si>
  <si>
    <t>会小二接单率</t>
    <phoneticPr fontId="2" type="noConversion"/>
  </si>
  <si>
    <t>0次</t>
    <phoneticPr fontId="2" type="noConversion"/>
  </si>
  <si>
    <t>4.75分</t>
    <phoneticPr fontId="2" type="noConversion"/>
  </si>
  <si>
    <t>22元/间</t>
    <phoneticPr fontId="2" type="noConversion"/>
  </si>
  <si>
    <t>1个</t>
    <phoneticPr fontId="2" type="noConversion"/>
  </si>
  <si>
    <t>MB 会议代理的回复时长</t>
    <phoneticPr fontId="2" type="noConversion"/>
  </si>
  <si>
    <t>30小时</t>
    <phoneticPr fontId="2" type="noConversion"/>
  </si>
  <si>
    <t>1篇</t>
    <phoneticPr fontId="2" type="noConversion"/>
  </si>
  <si>
    <t>95分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</si>
  <si>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*3.15分=规避三次事故
*3.12分=规避两次事故
*3.1分=规避一次事故
*3分=零事故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</si>
  <si>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*7.35分=平均分＞4.80
*7.2分=4.78＜客评分≤4.80
*7.1分=4.76＜客评分≤4.78
*7分=4.75≤客评分≤4.76
*6.5分=4.73≤客评分＜4.75
*5.5分=4.70≤客评分＜4.73
*5分=4.65≤客评分＜4.70
*3分=4.60≤客评分＜4.65
*0分=客评分＜4.60</t>
    </r>
    <phoneticPr fontId="2" type="noConversion"/>
  </si>
  <si>
    <r>
      <t xml:space="preserve">完成率公式（%）：实际成本/预算成本*100%
衡量标准（如下）：
</t>
    </r>
    <r>
      <rPr>
        <sz val="10"/>
        <rFont val="等线"/>
        <family val="3"/>
        <charset val="134"/>
        <scheme val="minor"/>
      </rPr>
      <t>*4.2分=完成率＜80%
*4.15分=80%≤完成率＜95%
*4.1分=95%≤完成率＜100%
*4分=100%≤完成率＜102%
*3分=102%≤完成率＜105%
*2分=105%≤完成率＜110%
*1分=110%≤完成率≤130%
*0分=完成率＞130%</t>
    </r>
    <phoneticPr fontId="2" type="noConversion"/>
  </si>
  <si>
    <r>
      <t xml:space="preserve">核算方式：按Merlin公示接单率核算
</t>
    </r>
    <r>
      <rPr>
        <sz val="10"/>
        <rFont val="等线"/>
        <family val="3"/>
        <charset val="134"/>
        <scheme val="minor"/>
      </rPr>
      <t>衡量标准（如下）：
*4.2分=95%≤接单率＜100%
*4.1分=90%≤接单率＜95%
*4分=85%≤接单率＜90%
*3分=80%≤接单率＜85%
*0分=接单率＜80%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</si>
  <si>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  <scheme val="minor"/>
      </rPr>
      <t xml:space="preserve">
*52.5分=完成率≥130%
*52分=110%＜完成率＜130%
*51分=100%＜完成率≤110%
*50分=95%≤完成率≤100%
*45分=90%≤完成率＜95%
*40分=85%≤完成率＜90%
*35分=80%≤完成率＜85%
*30分=75%≤完成率＜80%
*25分=70%≤完成率＜75%
*0分=完成率＜70%</t>
    </r>
    <phoneticPr fontId="2" type="noConversion"/>
  </si>
  <si>
    <r>
      <t xml:space="preserve">完成率公式（%）：实际成本率/计划成本率*100%
衡量标准（如下）：
</t>
    </r>
    <r>
      <rPr>
        <sz val="10"/>
        <rFont val="等线"/>
        <family val="3"/>
        <charset val="134"/>
        <scheme val="minor"/>
      </rPr>
      <t>*2.1分=完成率＜80%
*2.08分=80%≤完成率＜95%
*2.05分=95%≤完成率＜100%
*2分=100%≤完成率＜102%
*1.8分=102%≤完成率＜105%
*1.6分=105%≤完成率＜110%
*1.4分=110%≤完成率≤130%
*0分=完成率＞130%</t>
    </r>
    <phoneticPr fontId="2" type="noConversion"/>
  </si>
  <si>
    <r>
      <t xml:space="preserve">单房成本指标：22元/间
衡量标准（如下）：
</t>
    </r>
    <r>
      <rPr>
        <sz val="10"/>
        <rFont val="等线"/>
        <family val="3"/>
        <charset val="134"/>
        <scheme val="minor"/>
      </rPr>
      <t>*2.1分=单房成本＜15元
*2.08分=15元≤单房成本＜19元
*2.05分=19元≤单房成本＜21元
*2分=21元≤单房成本≤22元
*1.8分=22元≤单房成本＜24元
*1.5分=24元≤单房成本≤26元
*0分=完成率＞26元</t>
    </r>
    <phoneticPr fontId="2" type="noConversion"/>
  </si>
  <si>
    <r>
      <t xml:space="preserve">完成率公式（%）：实际占比/计划占比*100%
衡量标准（如下）：
</t>
    </r>
    <r>
      <rPr>
        <sz val="10"/>
        <rFont val="等线"/>
        <family val="3"/>
        <charset val="134"/>
        <scheme val="minor"/>
      </rPr>
      <t>*2.1分=完成率＜80%
*2.05分=80%≤完成率＜95%
*2分=95%≤完成率＜100%
*1.9分=100%≤完成率＜102%
*1.7分=102%≤完成率＜105%
*1.6分=105%≤完成率＜110%
*1.4分=110%≤完成率≤130%
*0分=完成率＞130%</t>
    </r>
    <phoneticPr fontId="2" type="noConversion"/>
  </si>
  <si>
    <r>
      <t xml:space="preserve">核算方式：按招募数量核算
衡量标准（如下）：
</t>
    </r>
    <r>
      <rPr>
        <sz val="10"/>
        <rFont val="等线"/>
        <family val="3"/>
        <charset val="134"/>
        <scheme val="minor"/>
      </rPr>
      <t>*4.2分=完成率＞1个
*4分=完成率=1个
*0分=完成率＜1个</t>
    </r>
    <phoneticPr fontId="2" type="noConversion"/>
  </si>
  <si>
    <r>
      <t>核算方式：按Merlin公示回复时长核算
衡量标准（如下）：</t>
    </r>
    <r>
      <rPr>
        <sz val="10"/>
        <rFont val="等线"/>
        <family val="3"/>
        <charset val="134"/>
        <scheme val="minor"/>
      </rPr>
      <t xml:space="preserve">
*4.2分=24小时≤回复时长＜26小时
*4.15分=26小时≤回复时长＜28小时
*4.1分=28小时≤回复时长＜30小时
*4分=30小时≤回复时长＜35小时
*3分=35小时≤回复时长≤40小时
*0分=回复时长＜40小时</t>
    </r>
    <phoneticPr fontId="2" type="noConversion"/>
  </si>
  <si>
    <r>
      <t xml:space="preserve">核算方式：每月实际酒店官方微信公众号发布的最终推文数量
衡量标准（如下）：
</t>
    </r>
    <r>
      <rPr>
        <sz val="10"/>
        <rFont val="等线"/>
        <family val="3"/>
        <charset val="134"/>
        <scheme val="minor"/>
      </rPr>
      <t>*4.2分=4篇≤发布数量＜6篇
*4.1分=2篇≤发布数量＜4篇
*4分=1篇≤发布数量＜2篇
*0分=发布数量＜1篇</t>
    </r>
    <phoneticPr fontId="2" type="noConversion"/>
  </si>
  <si>
    <r>
      <t>核算方式：每月携程/飞猪后台内容指数评分
衡量标准（如下）：</t>
    </r>
    <r>
      <rPr>
        <sz val="10"/>
        <rFont val="等线"/>
        <family val="3"/>
        <charset val="134"/>
        <scheme val="minor"/>
      </rPr>
      <t xml:space="preserve">
*4.2分=指数评分＞97分
*4分=95分≤指数评分＜97分
*3分=80分≤指数评分＜95分
*0分=指数评分＜80分</t>
    </r>
    <phoneticPr fontId="2" type="noConversion"/>
  </si>
  <si>
    <r>
      <t xml:space="preserve">以结果为导向，按照“月计划、月结果”评估完成率而定
衡量标准（如下）：
</t>
    </r>
    <r>
      <rPr>
        <sz val="10"/>
        <rFont val="等线"/>
        <family val="3"/>
        <charset val="134"/>
        <scheme val="minor"/>
      </rPr>
      <t>*11分=120%≤完成率＜130%
*10.5分=110%≤完成率＜120%
*10分=100%＜完成率＜110%
*9分=95%≤完成率≤100%
*8分=90%≤完成率＜95%
*6分=80%≤完成率＜90%
*0分=完成率＜80%（不可抗因素除外）</t>
    </r>
    <phoneticPr fontId="2" type="noConversion"/>
  </si>
  <si>
    <t>宴会食品销售成本率</t>
    <phoneticPr fontId="2" type="noConversion"/>
  </si>
  <si>
    <t>效率管控</t>
    <phoneticPr fontId="2" type="noConversion"/>
  </si>
  <si>
    <t>2025年-1月绩效考核评价表-S&amp;M部门（7-10级）</t>
    <phoneticPr fontId="2" type="noConversion"/>
  </si>
  <si>
    <t>2025年-2月绩效考核评价表-S&amp;M部门（7-10级）</t>
    <phoneticPr fontId="2" type="noConversion"/>
  </si>
  <si>
    <t>2025年-3月绩效考核评价表-S&amp;M部门（7-10级）</t>
    <phoneticPr fontId="2" type="noConversion"/>
  </si>
  <si>
    <t>2025年-4月绩效考核评价表-S&amp;M部门（7-10级）</t>
    <phoneticPr fontId="2" type="noConversion"/>
  </si>
  <si>
    <t>2025年-5月绩效考核评价表-S&amp;M部门（7-10级）</t>
    <phoneticPr fontId="2" type="noConversion"/>
  </si>
  <si>
    <t>2025年-6月绩效考核评价表-S&amp;M部门（7-10级）</t>
    <phoneticPr fontId="2" type="noConversion"/>
  </si>
  <si>
    <t>2025年-7月绩效考核评价表-S&amp;M部门（7-10级）</t>
    <phoneticPr fontId="2" type="noConversion"/>
  </si>
  <si>
    <t>2025年-8月绩效考核评价表-S&amp;M部门（7-10级）</t>
    <phoneticPr fontId="2" type="noConversion"/>
  </si>
  <si>
    <t>2025年-9月绩效考核评价表-S&amp;M部门（7-10级）</t>
    <phoneticPr fontId="2" type="noConversion"/>
  </si>
  <si>
    <t>2025年-10月绩效考核评价表-S&amp;M部门（7-10级）</t>
    <phoneticPr fontId="2" type="noConversion"/>
  </si>
  <si>
    <t>2025年-11月绩效考核评价表-S&amp;M部门（7-10级）</t>
    <phoneticPr fontId="2" type="noConversion"/>
  </si>
  <si>
    <t>2025年-12月绩效考核评价表-S&amp;M部门（7-10级）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</si>
</sst>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#,##0.00_ "/>
    <numFmt numFmtId="177" formatCode="[$-F800]dddd\,\ mmmm\ dd\,\ yyyy"/>
    <numFmt numFmtId="178" formatCode="0.00_);[Red]\(0.00\)"/>
    <numFmt numFmtId="179" formatCode="_ * #,##0.000_ ;_ * \-#,##0.000_ ;_ * &quot;-&quot;??_ ;_ @_ 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43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73">
    <xf numFmtId="0" fontId="0" fillId="0" borderId="0" xfId="0"/>
    <xf numFmtId="0" fontId="4" fillId="3" borderId="2" xfId="0" applyFont="1" applyFill="1" applyBorder="1" applyAlignment="1">
      <alignment horizontal="left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9" fontId="6" fillId="2" borderId="2" xfId="4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2" xfId="5" applyFont="1" applyFill="1" applyBorder="1" applyAlignment="1">
      <alignment horizontal="center" vertical="center" wrapText="1"/>
    </xf>
    <xf numFmtId="179" fontId="5" fillId="2" borderId="2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6" fontId="8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9" fontId="6" fillId="2" borderId="4" xfId="0" applyNumberFormat="1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 wrapText="1"/>
    </xf>
    <xf numFmtId="9" fontId="6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6">
    <cellStyle name="百分比" xfId="5" builtinId="5"/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  <cellStyle name="千位分隔" xfId="4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CD6B43A-AE3B-4A58-AD53-8EBB78CCC132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6715EBD-2688-4BD1-9EF6-AA20F08BCB8E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B3BD31F-2C2B-467E-995B-C48F3316F088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59A512B-68A0-4EE7-AFA3-545C3C2B0F12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ED13201-DB03-4092-91A7-552AEBACB3C1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EDE6498-12F0-4D3C-AAD4-2059C72EAE45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7693EA0-5E51-4B08-8903-C442A206C2CC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3302E58-288A-4DC5-92BB-3D624C599BE9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751CF15-2F8A-4BB3-A16F-5C0F02E9DCA8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D5E85D9-847B-401B-BC6C-B3A0E03DD0FF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5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758658F-06E6-4759-AFC8-3C7E971A4173}"/>
            </a:ext>
          </a:extLst>
        </xdr:cNvPr>
        <xdr:cNvCxnSpPr/>
      </xdr:nvCxnSpPr>
      <xdr:spPr>
        <a:xfrm>
          <a:off x="1761066" y="266287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zoomScaleNormal="100" zoomScaleSheetLayoutView="112"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28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28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28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28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28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28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29">
        <v>8</v>
      </c>
      <c r="B15" s="68"/>
      <c r="C15" s="71"/>
      <c r="D15" s="29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35" t="s">
        <v>18</v>
      </c>
      <c r="G17" s="20"/>
      <c r="H17" s="36" t="s">
        <v>28</v>
      </c>
      <c r="I17" s="20"/>
      <c r="J17" s="36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35" t="s">
        <v>22</v>
      </c>
      <c r="G18" s="36"/>
      <c r="H18" s="36" t="s">
        <v>23</v>
      </c>
      <c r="I18" s="20"/>
      <c r="J18" s="36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6:A8"/>
    <mergeCell ref="B3:B15"/>
    <mergeCell ref="C3:C15"/>
    <mergeCell ref="A1:M1"/>
    <mergeCell ref="D10:D14"/>
    <mergeCell ref="D6:D9"/>
    <mergeCell ref="A16:J16"/>
    <mergeCell ref="A22:K22"/>
    <mergeCell ref="K17:M17"/>
    <mergeCell ref="A17:B17"/>
    <mergeCell ref="C17:E17"/>
    <mergeCell ref="A18:B18"/>
    <mergeCell ref="C18:E18"/>
    <mergeCell ref="K18:M18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26B6-8D5D-41BF-98F6-EB28B87C0E48}">
  <dimension ref="A1:Y27"/>
  <sheetViews>
    <sheetView workbookViewId="0">
      <selection sqref="A1:M1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EA83D-A66A-4A19-B56C-0D710AD19673}">
  <dimension ref="A1:Y27"/>
  <sheetViews>
    <sheetView workbookViewId="0">
      <selection sqref="A1:M1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ADDC-167C-46AE-A1D5-D7A44ADF39DE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0626-FEE1-4CA5-835D-07626E1C7D7D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3A0B-A0A6-431C-BB7A-EDF9E4E7DADC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610B-24B2-4A6E-AC51-54766A4875C6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4A646-C767-4800-AEFF-FC316E00AB30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69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4B8FB-D9B1-4EC8-81D8-41872B121919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70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DF245-1ECF-4158-B3BD-DEB1E00E18B3}">
  <dimension ref="A1:Y27"/>
  <sheetViews>
    <sheetView workbookViewId="0">
      <selection sqref="A1:XFD1048576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71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7F0D-B3D1-446F-BE2A-895A23DA4949}">
  <dimension ref="A1:Y27"/>
  <sheetViews>
    <sheetView workbookViewId="0">
      <selection sqref="A1:M1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72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BB94-E16D-42B4-8298-BFD731F51405}">
  <dimension ref="A1:Y27"/>
  <sheetViews>
    <sheetView tabSelected="1" workbookViewId="0">
      <selection activeCell="H4" sqref="H4"/>
    </sheetView>
  </sheetViews>
  <sheetFormatPr defaultColWidth="9" defaultRowHeight="12.75" x14ac:dyDescent="0.2"/>
  <cols>
    <col min="1" max="1" width="6.5" style="11" customWidth="1"/>
    <col min="2" max="2" width="12.875" style="11" customWidth="1"/>
    <col min="3" max="5" width="9.5" style="11" customWidth="1"/>
    <col min="6" max="6" width="15.75" style="11" customWidth="1"/>
    <col min="7" max="7" width="38.125" style="50" customWidth="1"/>
    <col min="8" max="8" width="14" style="41" customWidth="1"/>
    <col min="9" max="9" width="17" style="41" customWidth="1"/>
    <col min="10" max="10" width="17.25" style="41" customWidth="1"/>
    <col min="11" max="11" width="10" style="11" customWidth="1"/>
    <col min="12" max="12" width="10.5" style="11" customWidth="1"/>
    <col min="13" max="13" width="10" style="11" customWidth="1"/>
    <col min="14" max="24" width="9" style="11" hidden="1" customWidth="1"/>
    <col min="25" max="25" width="0" style="11" hidden="1" customWidth="1"/>
    <col min="26" max="16384" width="9" style="11"/>
  </cols>
  <sheetData>
    <row r="1" spans="1:25" ht="30.75" customHeight="1" x14ac:dyDescent="0.2">
      <c r="A1" s="72" t="s">
        <v>73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25" s="15" customFormat="1" ht="30.75" customHeight="1" x14ac:dyDescent="0.2">
      <c r="A2" s="12" t="s">
        <v>0</v>
      </c>
      <c r="B2" s="12" t="s">
        <v>1</v>
      </c>
      <c r="C2" s="12" t="s">
        <v>10</v>
      </c>
      <c r="D2" s="12" t="s">
        <v>12</v>
      </c>
      <c r="E2" s="12" t="s">
        <v>11</v>
      </c>
      <c r="F2" s="12" t="s">
        <v>2</v>
      </c>
      <c r="G2" s="13" t="s">
        <v>37</v>
      </c>
      <c r="H2" s="12" t="s">
        <v>3</v>
      </c>
      <c r="I2" s="12" t="s">
        <v>8</v>
      </c>
      <c r="J2" s="12" t="s">
        <v>29</v>
      </c>
      <c r="K2" s="14" t="s">
        <v>4</v>
      </c>
      <c r="L2" s="14" t="s">
        <v>5</v>
      </c>
      <c r="M2" s="14" t="s">
        <v>6</v>
      </c>
      <c r="N2" s="14">
        <v>1</v>
      </c>
      <c r="O2" s="14">
        <v>2</v>
      </c>
      <c r="P2" s="14">
        <v>3</v>
      </c>
      <c r="Q2" s="14">
        <v>4</v>
      </c>
      <c r="R2" s="14">
        <v>5</v>
      </c>
      <c r="S2" s="14">
        <v>6</v>
      </c>
      <c r="T2" s="14">
        <v>7</v>
      </c>
      <c r="U2" s="14">
        <v>8</v>
      </c>
      <c r="V2" s="14">
        <v>9</v>
      </c>
      <c r="W2" s="14">
        <v>10</v>
      </c>
      <c r="X2" s="14">
        <v>11</v>
      </c>
      <c r="Y2" s="15">
        <v>12</v>
      </c>
    </row>
    <row r="3" spans="1:25" ht="99.6" customHeight="1" x14ac:dyDescent="0.2">
      <c r="A3" s="16">
        <v>3</v>
      </c>
      <c r="B3" s="66" t="s">
        <v>25</v>
      </c>
      <c r="C3" s="69">
        <v>1</v>
      </c>
      <c r="D3" s="16" t="s">
        <v>9</v>
      </c>
      <c r="E3" s="17">
        <v>0.03</v>
      </c>
      <c r="F3" s="16" t="s">
        <v>26</v>
      </c>
      <c r="G3" s="4" t="s">
        <v>47</v>
      </c>
      <c r="H3" s="18"/>
      <c r="I3" s="5" t="s">
        <v>39</v>
      </c>
      <c r="J3" s="16"/>
      <c r="K3" s="19"/>
      <c r="L3" s="19"/>
      <c r="M3" s="19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168.6" customHeight="1" x14ac:dyDescent="0.2">
      <c r="A4" s="16">
        <v>4</v>
      </c>
      <c r="B4" s="67"/>
      <c r="C4" s="70"/>
      <c r="D4" s="16" t="s">
        <v>13</v>
      </c>
      <c r="E4" s="17">
        <v>7.0000000000000007E-2</v>
      </c>
      <c r="F4" s="16" t="s">
        <v>14</v>
      </c>
      <c r="G4" s="1" t="s">
        <v>48</v>
      </c>
      <c r="H4" s="18"/>
      <c r="I4" s="5" t="s">
        <v>40</v>
      </c>
      <c r="J4" s="16"/>
      <c r="K4" s="19"/>
      <c r="L4" s="19"/>
      <c r="M4" s="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5" customFormat="1" ht="183.6" customHeight="1" x14ac:dyDescent="0.2">
      <c r="A5" s="21">
        <v>5</v>
      </c>
      <c r="B5" s="67"/>
      <c r="C5" s="70"/>
      <c r="D5" s="21" t="s">
        <v>30</v>
      </c>
      <c r="E5" s="22">
        <v>0.5</v>
      </c>
      <c r="F5" s="21" t="s">
        <v>30</v>
      </c>
      <c r="G5" s="1" t="s">
        <v>51</v>
      </c>
      <c r="H5" s="6">
        <v>46053</v>
      </c>
      <c r="I5" s="7">
        <v>0.95</v>
      </c>
      <c r="J5" s="21"/>
      <c r="K5" s="23"/>
      <c r="L5" s="23"/>
      <c r="M5" s="23"/>
      <c r="N5" s="24">
        <v>63</v>
      </c>
      <c r="O5" s="24">
        <v>0</v>
      </c>
      <c r="P5" s="24">
        <v>63</v>
      </c>
      <c r="Q5" s="24">
        <v>63</v>
      </c>
      <c r="R5" s="24">
        <v>63</v>
      </c>
      <c r="S5" s="24">
        <v>0</v>
      </c>
      <c r="T5" s="24">
        <v>63</v>
      </c>
      <c r="U5" s="24">
        <v>62</v>
      </c>
      <c r="V5" s="24">
        <v>63</v>
      </c>
      <c r="W5" s="24">
        <v>63</v>
      </c>
      <c r="X5" s="24"/>
    </row>
    <row r="6" spans="1:25" s="25" customFormat="1" ht="147" customHeight="1" x14ac:dyDescent="0.2">
      <c r="A6" s="63">
        <v>6</v>
      </c>
      <c r="B6" s="67"/>
      <c r="C6" s="70"/>
      <c r="D6" s="63" t="s">
        <v>15</v>
      </c>
      <c r="E6" s="22">
        <v>0.04</v>
      </c>
      <c r="F6" s="26" t="s">
        <v>33</v>
      </c>
      <c r="G6" s="1" t="s">
        <v>49</v>
      </c>
      <c r="H6" s="6">
        <v>46053</v>
      </c>
      <c r="I6" s="7">
        <v>1</v>
      </c>
      <c r="J6" s="21"/>
      <c r="K6" s="23"/>
      <c r="L6" s="23"/>
      <c r="M6" s="23"/>
      <c r="N6" s="24">
        <v>5</v>
      </c>
      <c r="O6" s="24">
        <v>5</v>
      </c>
      <c r="P6" s="24">
        <v>5</v>
      </c>
      <c r="Q6" s="24">
        <v>5</v>
      </c>
      <c r="R6" s="24">
        <v>5</v>
      </c>
      <c r="S6" s="24">
        <v>5</v>
      </c>
      <c r="T6" s="24">
        <v>5</v>
      </c>
      <c r="U6" s="24">
        <v>5</v>
      </c>
      <c r="V6" s="24">
        <v>5</v>
      </c>
      <c r="W6" s="24">
        <v>5</v>
      </c>
      <c r="X6" s="24">
        <v>5</v>
      </c>
    </row>
    <row r="7" spans="1:25" s="25" customFormat="1" ht="165" customHeight="1" x14ac:dyDescent="0.2">
      <c r="A7" s="64"/>
      <c r="B7" s="67"/>
      <c r="C7" s="70"/>
      <c r="D7" s="64"/>
      <c r="E7" s="22">
        <v>0.02</v>
      </c>
      <c r="F7" s="26" t="s">
        <v>60</v>
      </c>
      <c r="G7" s="4" t="s">
        <v>52</v>
      </c>
      <c r="H7" s="6">
        <v>46053</v>
      </c>
      <c r="I7" s="7">
        <v>1</v>
      </c>
      <c r="J7" s="27"/>
      <c r="K7" s="23"/>
      <c r="L7" s="23"/>
      <c r="M7" s="23"/>
      <c r="N7" s="24">
        <v>2.2000000000000002</v>
      </c>
      <c r="O7" s="24">
        <v>2.5</v>
      </c>
      <c r="P7" s="24">
        <v>2.5</v>
      </c>
      <c r="Q7" s="24">
        <v>2.2999999999999998</v>
      </c>
      <c r="R7" s="24">
        <v>2.2999999999999998</v>
      </c>
      <c r="S7" s="24">
        <v>2.5</v>
      </c>
      <c r="T7" s="24">
        <v>2.2000000000000002</v>
      </c>
      <c r="U7" s="24">
        <v>1.8</v>
      </c>
      <c r="V7" s="24">
        <v>0</v>
      </c>
      <c r="W7" s="24">
        <v>2.4</v>
      </c>
      <c r="X7" s="24">
        <v>2.2000000000000002</v>
      </c>
    </row>
    <row r="8" spans="1:25" s="25" customFormat="1" ht="165" customHeight="1" x14ac:dyDescent="0.2">
      <c r="A8" s="65"/>
      <c r="B8" s="67"/>
      <c r="C8" s="70"/>
      <c r="D8" s="64"/>
      <c r="E8" s="22">
        <v>0.02</v>
      </c>
      <c r="F8" s="26" t="s">
        <v>34</v>
      </c>
      <c r="G8" s="4" t="s">
        <v>53</v>
      </c>
      <c r="H8" s="6">
        <v>46053</v>
      </c>
      <c r="I8" s="8" t="s">
        <v>41</v>
      </c>
      <c r="J8" s="27"/>
      <c r="K8" s="23"/>
      <c r="L8" s="23"/>
      <c r="M8" s="23"/>
      <c r="N8" s="24">
        <v>2.5</v>
      </c>
      <c r="O8" s="24">
        <v>2.5</v>
      </c>
      <c r="P8" s="24">
        <v>2.5</v>
      </c>
      <c r="Q8" s="24">
        <v>2.5</v>
      </c>
      <c r="R8" s="24">
        <v>2.5</v>
      </c>
      <c r="S8" s="24">
        <v>2.5</v>
      </c>
      <c r="T8" s="24">
        <v>2.5</v>
      </c>
      <c r="U8" s="24">
        <v>2.5</v>
      </c>
      <c r="V8" s="24">
        <v>2.5</v>
      </c>
      <c r="W8" s="24">
        <v>2.5</v>
      </c>
      <c r="X8" s="24">
        <v>2.5</v>
      </c>
    </row>
    <row r="9" spans="1:25" s="25" customFormat="1" ht="149.25" customHeight="1" x14ac:dyDescent="0.2">
      <c r="A9" s="52"/>
      <c r="B9" s="67"/>
      <c r="C9" s="70"/>
      <c r="D9" s="65"/>
      <c r="E9" s="22">
        <v>0.02</v>
      </c>
      <c r="F9" s="26" t="s">
        <v>35</v>
      </c>
      <c r="G9" s="4" t="s">
        <v>54</v>
      </c>
      <c r="H9" s="6">
        <v>46053</v>
      </c>
      <c r="I9" s="7">
        <v>0.95</v>
      </c>
      <c r="J9" s="27"/>
      <c r="K9" s="23"/>
      <c r="L9" s="23"/>
      <c r="M9" s="23"/>
      <c r="N9" s="24">
        <v>0</v>
      </c>
      <c r="O9" s="24">
        <v>1.8</v>
      </c>
      <c r="P9" s="24">
        <v>2.5</v>
      </c>
      <c r="Q9" s="24">
        <v>2.5</v>
      </c>
      <c r="R9" s="24">
        <v>2.2000000000000002</v>
      </c>
      <c r="S9" s="24">
        <v>1.8</v>
      </c>
      <c r="T9" s="24">
        <v>0</v>
      </c>
      <c r="U9" s="24">
        <v>2.2000000000000002</v>
      </c>
      <c r="V9" s="24">
        <v>2.5</v>
      </c>
      <c r="W9" s="24">
        <v>2.1</v>
      </c>
      <c r="X9" s="24">
        <v>2.5</v>
      </c>
    </row>
    <row r="10" spans="1:25" s="25" customFormat="1" ht="77.25" customHeight="1" x14ac:dyDescent="0.2">
      <c r="A10" s="52"/>
      <c r="B10" s="67"/>
      <c r="C10" s="70"/>
      <c r="D10" s="63" t="s">
        <v>61</v>
      </c>
      <c r="E10" s="22">
        <v>0.04</v>
      </c>
      <c r="F10" s="26" t="s">
        <v>32</v>
      </c>
      <c r="G10" s="1" t="s">
        <v>55</v>
      </c>
      <c r="H10" s="6">
        <v>46053</v>
      </c>
      <c r="I10" s="8" t="s">
        <v>42</v>
      </c>
      <c r="J10" s="22"/>
      <c r="K10" s="23"/>
      <c r="L10" s="23"/>
      <c r="M10" s="23"/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</row>
    <row r="11" spans="1:25" s="25" customFormat="1" ht="99" customHeight="1" x14ac:dyDescent="0.2">
      <c r="A11" s="52"/>
      <c r="B11" s="67"/>
      <c r="C11" s="70"/>
      <c r="D11" s="64"/>
      <c r="E11" s="22">
        <v>0.04</v>
      </c>
      <c r="F11" s="26" t="s">
        <v>38</v>
      </c>
      <c r="G11" s="1" t="s">
        <v>50</v>
      </c>
      <c r="H11" s="6">
        <v>46053</v>
      </c>
      <c r="I11" s="7">
        <v>0.85</v>
      </c>
      <c r="J11" s="22"/>
      <c r="K11" s="23"/>
      <c r="L11" s="23"/>
      <c r="M11" s="23"/>
      <c r="N11" s="24">
        <v>1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5" s="25" customFormat="1" ht="149.25" customHeight="1" x14ac:dyDescent="0.2">
      <c r="A12" s="52"/>
      <c r="B12" s="67"/>
      <c r="C12" s="70"/>
      <c r="D12" s="64"/>
      <c r="E12" s="22">
        <v>0.04</v>
      </c>
      <c r="F12" s="9" t="s">
        <v>43</v>
      </c>
      <c r="G12" s="1" t="s">
        <v>56</v>
      </c>
      <c r="H12" s="6">
        <v>46053</v>
      </c>
      <c r="I12" s="8" t="s">
        <v>44</v>
      </c>
      <c r="J12" s="27"/>
      <c r="K12" s="23"/>
      <c r="L12" s="23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5" s="25" customFormat="1" ht="112.5" customHeight="1" x14ac:dyDescent="0.2">
      <c r="A13" s="52"/>
      <c r="B13" s="67"/>
      <c r="C13" s="70"/>
      <c r="D13" s="64"/>
      <c r="E13" s="22">
        <v>0.04</v>
      </c>
      <c r="F13" s="26" t="s">
        <v>31</v>
      </c>
      <c r="G13" s="1" t="s">
        <v>57</v>
      </c>
      <c r="H13" s="2">
        <v>46053</v>
      </c>
      <c r="I13" s="3" t="s">
        <v>45</v>
      </c>
      <c r="J13" s="27"/>
      <c r="K13" s="23"/>
      <c r="L13" s="23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s="25" customFormat="1" ht="112.15" customHeight="1" x14ac:dyDescent="0.2">
      <c r="A14" s="52"/>
      <c r="B14" s="67"/>
      <c r="C14" s="70"/>
      <c r="D14" s="64"/>
      <c r="E14" s="22">
        <v>0.04</v>
      </c>
      <c r="F14" s="26" t="s">
        <v>36</v>
      </c>
      <c r="G14" s="1" t="s">
        <v>58</v>
      </c>
      <c r="H14" s="2">
        <v>46053</v>
      </c>
      <c r="I14" s="3" t="s">
        <v>46</v>
      </c>
      <c r="J14" s="22"/>
      <c r="K14" s="23"/>
      <c r="L14" s="23"/>
      <c r="M14" s="23"/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  <c r="W14" s="24">
        <v>1</v>
      </c>
      <c r="X14" s="24">
        <v>1</v>
      </c>
    </row>
    <row r="15" spans="1:25" s="25" customFormat="1" ht="181.15" customHeight="1" x14ac:dyDescent="0.2">
      <c r="A15" s="51">
        <v>8</v>
      </c>
      <c r="B15" s="68"/>
      <c r="C15" s="71"/>
      <c r="D15" s="51" t="s">
        <v>17</v>
      </c>
      <c r="E15" s="30">
        <v>0.1</v>
      </c>
      <c r="F15" s="31" t="s">
        <v>16</v>
      </c>
      <c r="G15" s="10" t="s">
        <v>59</v>
      </c>
      <c r="H15" s="32"/>
      <c r="I15" s="30">
        <v>1</v>
      </c>
      <c r="J15" s="30"/>
      <c r="K15" s="33"/>
      <c r="L15" s="33"/>
      <c r="M15" s="3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5" ht="24.6" customHeight="1" x14ac:dyDescent="0.2">
      <c r="A16" s="55" t="s">
        <v>7</v>
      </c>
      <c r="B16" s="56"/>
      <c r="C16" s="56"/>
      <c r="D16" s="56"/>
      <c r="E16" s="56"/>
      <c r="F16" s="56"/>
      <c r="G16" s="56"/>
      <c r="H16" s="56"/>
      <c r="I16" s="56"/>
      <c r="J16" s="57"/>
      <c r="K16" s="34">
        <f>SUM(K3:K14)</f>
        <v>0</v>
      </c>
      <c r="L16" s="34">
        <f>SUM(L3:L14)</f>
        <v>0</v>
      </c>
      <c r="M16" s="34">
        <f>SUM(M3:M14)</f>
        <v>0</v>
      </c>
    </row>
    <row r="17" spans="1:14" ht="36" customHeight="1" x14ac:dyDescent="0.2">
      <c r="A17" s="60" t="s">
        <v>19</v>
      </c>
      <c r="B17" s="60"/>
      <c r="C17" s="61"/>
      <c r="D17" s="61"/>
      <c r="E17" s="61"/>
      <c r="F17" s="54" t="s">
        <v>18</v>
      </c>
      <c r="G17" s="20"/>
      <c r="H17" s="53" t="s">
        <v>28</v>
      </c>
      <c r="I17" s="20"/>
      <c r="J17" s="53" t="s">
        <v>20</v>
      </c>
      <c r="K17" s="59"/>
      <c r="L17" s="59"/>
      <c r="M17" s="59"/>
    </row>
    <row r="18" spans="1:14" ht="36" customHeight="1" x14ac:dyDescent="0.2">
      <c r="A18" s="60" t="s">
        <v>21</v>
      </c>
      <c r="B18" s="60"/>
      <c r="C18" s="61"/>
      <c r="D18" s="61"/>
      <c r="E18" s="61"/>
      <c r="F18" s="54" t="s">
        <v>22</v>
      </c>
      <c r="G18" s="53"/>
      <c r="H18" s="53" t="s">
        <v>23</v>
      </c>
      <c r="I18" s="20"/>
      <c r="J18" s="53"/>
      <c r="K18" s="62"/>
      <c r="L18" s="62"/>
      <c r="M18" s="62"/>
    </row>
    <row r="21" spans="1:14" s="40" customFormat="1" x14ac:dyDescent="0.2">
      <c r="A21" s="37"/>
      <c r="B21" s="38"/>
      <c r="C21" s="37"/>
      <c r="D21" s="37"/>
      <c r="E21" s="37"/>
      <c r="F21" s="38"/>
      <c r="G21" s="37"/>
      <c r="H21" s="37"/>
      <c r="I21" s="37"/>
      <c r="J21" s="37"/>
      <c r="K21" s="38"/>
      <c r="L21" s="38"/>
      <c r="M21" s="38"/>
      <c r="N21" s="39"/>
    </row>
    <row r="22" spans="1:14" x14ac:dyDescent="0.2">
      <c r="A22" s="58" t="s">
        <v>24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8"/>
      <c r="M22" s="38"/>
      <c r="N22" s="41"/>
    </row>
    <row r="23" spans="1:14" x14ac:dyDescent="0.2">
      <c r="A23" s="37"/>
      <c r="B23" s="38"/>
      <c r="C23" s="37"/>
      <c r="D23" s="37"/>
      <c r="E23" s="37"/>
      <c r="F23" s="38"/>
      <c r="G23" s="37"/>
      <c r="H23" s="37"/>
      <c r="I23" s="37"/>
      <c r="J23" s="37"/>
      <c r="K23" s="38"/>
      <c r="L23" s="38"/>
      <c r="M23" s="38"/>
      <c r="N23" s="41"/>
    </row>
    <row r="24" spans="1:14" x14ac:dyDescent="0.2">
      <c r="A24" s="42"/>
      <c r="B24" s="43"/>
      <c r="C24" s="42"/>
      <c r="D24" s="42"/>
      <c r="E24" s="42"/>
      <c r="F24" s="43"/>
      <c r="G24" s="42"/>
      <c r="H24" s="37"/>
      <c r="I24" s="37"/>
      <c r="J24" s="37"/>
      <c r="K24" s="38"/>
      <c r="L24" s="38"/>
      <c r="M24" s="38"/>
      <c r="N24" s="41"/>
    </row>
    <row r="25" spans="1:14" s="49" customFormat="1" ht="56.25" customHeight="1" x14ac:dyDescent="0.2">
      <c r="A25" s="44" t="s">
        <v>27</v>
      </c>
      <c r="B25" s="44"/>
      <c r="C25" s="44"/>
      <c r="D25" s="44"/>
      <c r="E25" s="45"/>
      <c r="F25" s="45"/>
      <c r="G25" s="45"/>
      <c r="H25" s="46"/>
      <c r="I25" s="47"/>
      <c r="J25" s="47"/>
      <c r="K25" s="47"/>
      <c r="L25" s="47"/>
      <c r="M25" s="47"/>
      <c r="N25" s="48"/>
    </row>
    <row r="26" spans="1:14" x14ac:dyDescent="0.2">
      <c r="G26" s="11"/>
      <c r="K26" s="41"/>
      <c r="N26" s="41"/>
    </row>
    <row r="27" spans="1:14" s="25" customFormat="1" x14ac:dyDescent="0.2">
      <c r="G27" s="50"/>
      <c r="H27" s="50"/>
      <c r="I27" s="50"/>
      <c r="J27" s="50"/>
      <c r="N27" s="50"/>
    </row>
  </sheetData>
  <mergeCells count="14">
    <mergeCell ref="A22:K22"/>
    <mergeCell ref="A16:J16"/>
    <mergeCell ref="A17:B17"/>
    <mergeCell ref="C17:E17"/>
    <mergeCell ref="K17:M17"/>
    <mergeCell ref="A18:B18"/>
    <mergeCell ref="C18:E18"/>
    <mergeCell ref="K18:M18"/>
    <mergeCell ref="A1:M1"/>
    <mergeCell ref="B3:B15"/>
    <mergeCell ref="C3:C15"/>
    <mergeCell ref="A6:A8"/>
    <mergeCell ref="D6:D9"/>
    <mergeCell ref="D10:D14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